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<sst xmlns="http://schemas.openxmlformats.org/spreadsheetml/2006/main" count="206" uniqueCount="204">
  <si>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</si>
  <si>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</si>
  <si>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</si>
  <si>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</si>
  <si>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</si>
  <si>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</si>
  <si>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</si>
  <si>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</si>
  <si>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</si>
  <si>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</si>
  <si>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</si>
  <si>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</si>
  <si>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</si>
  <si>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</si>
  <si>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</si>
  <si>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</si>
  <si>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</si>
  <si>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</si>
  <si>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</si>
  <si>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</si>
  <si>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</si>
  <si>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</si>
  <si>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</si>
  <si>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</si>
  <si>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</si>
  <si>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</si>
  <si>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</si>
  <si>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</si>
  <si>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</si>
  <si>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</si>
  <si>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</si>
  <si>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</si>
  <si>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</si>
  <si>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</si>
  <si>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</si>
  <si>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</si>
  <si>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</si>
  <si>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</si>
  <si>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</si>
  <si>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</si>
  <si>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</si>
  <si>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</si>
  <si>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</si>
  <si>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</si>
  <si>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</si>
  <si>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</si>
  <si>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</si>
  <si>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</si>
  <si>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</si>
  <si>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</si>
  <si>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</si>
  <si>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</si>
  <si>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</si>
  <si>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</si>
  <si>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</si>
  <si>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</si>
  <si>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</si>
  <si>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</si>
  <si>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</si>
  <si>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</si>
  <si>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</si>
  <si>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</si>
  <si>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</si>
  <si>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</si>
  <si>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</si>
  <si>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</si>
  <si>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</si>
  <si>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</si>
  <si>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</si>
  <si>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</si>
  <si>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</si>
  <si>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</si>
  <si>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</si>
  <si>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</si>
  <si>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</si>
  <si>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</si>
  <si>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</si>
  <si>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</si>
  <si>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</si>
  <si>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</si>
  <si>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</si>
  <si>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</si>
  <si>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</si>
  <si>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</si>
  <si>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</si>
  <si>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</si>
  <si>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</si>
  <si>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</si>
  <si>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</si>
  <si>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</si>
  <si>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</si>
  <si>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</si>
  <si>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</si>
  <si>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</si>
  <si>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</si>
  <si>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</si>
  <si>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</si>
  <si>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</si>
  <si>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</si>
  <si>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</si>
  <si>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</si>
  <si>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</si>
  <si>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</si>
  <si>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</si>
  <si>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</si>
  <si>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</si>
  <si>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</si>
  <si>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</si>
  <si>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</si>
  <si>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</si>
  <si>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</si>
  <si>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</si>
  <si>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</si>
  <si>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</si>
  <si>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</si>
  <si>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</si>
  <si>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</si>
  <si>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</si>
  <si>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</si>
  <si>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</si>
  <si>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</si>
  <si>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</si>
  <si>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</si>
  <si>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</si>
  <si>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</si>
  <si>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</si>
  <si>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</si>
  <si>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</si>
  <si>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</si>
  <si>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</si>
  <si>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</si>
  <si>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</si>
  <si>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</si>
  <si>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</si>
  <si>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</si>
  <si>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</si>
  <si>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</si>
  <si>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</si>
  <si>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</si>
  <si>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</si>
  <si>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</si>
  <si>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</si>
  <si>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</si>
  <si>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</si>
  <si>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</si>
  <si>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</si>
  <si>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</si>
  <si>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</si>
  <si>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</si>
  <si>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</si>
  <si>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</si>
  <si>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</si>
  <si>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</si>
  <si>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</si>
  <si>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</si>
  <si>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</si>
  <si>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</si>
  <si>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</si>
  <si>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</si>
  <si>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</si>
  <si>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</si>
  <si>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</si>
  <si>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</si>
  <si>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</si>
  <si>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</si>
  <si>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</si>
  <si>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</si>
  <si>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</si>
  <si>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</si>
  <si>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</si>
  <si>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</si>
  <si>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</si>
  <si>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</si>
  <si>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</si>
  <si>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</si>
  <si>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</si>
  <si>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</si>
  <si>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</si>
  <si>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</si>
  <si>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</si>
  <si>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</si>
  <si>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</si>
  <si>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</si>
  <si>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</si>
  <si>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</si>
  <si>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</si>
  <si>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</si>
  <si>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</si>
  <si>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</si>
  <si>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</si>
  <si>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</si>
  <si>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</si>
  <si>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</si>
  <si>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</si>
  <si>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</si>
  <si>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</si>
  <si>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</si>
  <si>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</si>
  <si>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</si>
  <si>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</si>
  <si>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</si>
  <si>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</si>
  <si>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دار الدواء للتنمية والاستثمار</t>
  </si>
  <si>
    <t>DAR AL DAWA DEVELOPMENT &amp;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</si>
</sst>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59" sqref="H59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141012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1.06</v>
      </c>
      <c r="F6" s="47">
        <v>0.89</v>
      </c>
      <c r="G6" s="47">
        <v>1.87</v>
      </c>
      <c r="H6" s="47">
        <v>2.15</v>
      </c>
      <c r="I6" s="4" t="s">
        <v>195</v>
      </c>
    </row>
    <row r="7" spans="4:18" ht="20.100000000000001" customHeight="1" x14ac:dyDescent="0.2">
      <c r="D7" s="13" t="s">
        <v>87</v>
      </c>
      <c r="E7" s="64">
        <v>6742868.6399999997</v>
      </c>
      <c r="F7" s="16">
        <v>2081931.38</v>
      </c>
      <c r="G7" s="16">
        <v>2754982.87</v>
      </c>
      <c r="H7" s="16">
        <v>2660479.31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5965515</v>
      </c>
      <c r="F8" s="16">
        <v>1594036</v>
      </c>
      <c r="G8" s="16">
        <v>1320237</v>
      </c>
      <c r="H8" s="16">
        <v>1160139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4511</v>
      </c>
      <c r="F9" s="16">
        <v>3296</v>
      </c>
      <c r="G9" s="16">
        <v>3115</v>
      </c>
      <c r="H9" s="16">
        <v>2426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25000000</v>
      </c>
      <c r="F10" s="16">
        <v>25000000</v>
      </c>
      <c r="G10" s="16">
        <v>25000000</v>
      </c>
      <c r="H10" s="16">
        <v>25000000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26500000</v>
      </c>
      <c r="F11" s="16">
        <f t="shared" si="0"/>
        <v>22250000</v>
      </c>
      <c r="G11" s="16">
        <f t="shared" si="0"/>
        <v>46750000</v>
      </c>
      <c r="H11" s="16">
        <f>+H10*H6</f>
        <v>53750000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1844388</v>
      </c>
      <c r="F16" s="41">
        <v>2907252</v>
      </c>
      <c r="G16" s="41">
        <v>3696201</v>
      </c>
      <c r="H16" s="41">
        <v>3830477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21373839</v>
      </c>
      <c r="F17" s="16">
        <v>27958818</v>
      </c>
      <c r="G17" s="16">
        <v>23638244</v>
      </c>
      <c r="H17" s="16">
        <v>30826184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7430502</v>
      </c>
      <c r="F19" s="16">
        <v>5910795</v>
      </c>
      <c r="G19" s="16">
        <v>5481999</v>
      </c>
      <c r="H19" s="16">
        <v>8713088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111502</v>
      </c>
      <c r="F20" s="16">
        <v>111502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14772540</v>
      </c>
      <c r="F21" s="16">
        <v>15359933</v>
      </c>
      <c r="G21" s="16">
        <v>16127022</v>
      </c>
      <c r="H21" s="16">
        <v>11622447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50764763</v>
      </c>
      <c r="F23" s="16">
        <v>59355234</v>
      </c>
      <c r="G23" s="16">
        <v>56162203</v>
      </c>
      <c r="H23" s="16">
        <v>62896514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2247122</v>
      </c>
      <c r="F24" s="16">
        <v>2305477</v>
      </c>
      <c r="G24" s="16">
        <v>2346362</v>
      </c>
      <c r="H24" s="16">
        <v>2373481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36960544</v>
      </c>
      <c r="F25" s="16">
        <v>32892460</v>
      </c>
      <c r="G25" s="16">
        <v>23018610</v>
      </c>
      <c r="H25" s="16">
        <v>25621608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3338194</v>
      </c>
      <c r="F26" s="16">
        <v>3344028</v>
      </c>
      <c r="G26" s="16">
        <v>3364400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5544</v>
      </c>
      <c r="F27" s="16">
        <v>4350057</v>
      </c>
      <c r="G27" s="16">
        <v>10455510</v>
      </c>
      <c r="H27" s="16">
        <v>5857456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40304282</v>
      </c>
      <c r="F28" s="16">
        <v>40586545</v>
      </c>
      <c r="G28" s="16">
        <v>36838520</v>
      </c>
      <c r="H28" s="16">
        <v>31479064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6417935</v>
      </c>
      <c r="F29" s="16">
        <v>6157108</v>
      </c>
      <c r="G29" s="16">
        <v>5067638</v>
      </c>
      <c r="H29" s="16">
        <v>5014035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99734102</v>
      </c>
      <c r="F30" s="42">
        <v>108404364</v>
      </c>
      <c r="G30" s="42">
        <v>100414723</v>
      </c>
      <c r="H30" s="42">
        <v>101763094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9488026</v>
      </c>
      <c r="F35" s="41">
        <v>9042459</v>
      </c>
      <c r="G35" s="41">
        <v>6830212</v>
      </c>
      <c r="H35" s="41">
        <v>6783093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21176536</v>
      </c>
      <c r="F36" s="16">
        <v>19278649</v>
      </c>
      <c r="G36" s="16">
        <v>13508941</v>
      </c>
      <c r="H36" s="16">
        <v>11588623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15347569</v>
      </c>
      <c r="F37" s="16">
        <v>14306482</v>
      </c>
      <c r="G37" s="16">
        <v>12568640</v>
      </c>
      <c r="H37" s="16">
        <v>3718115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3816788</v>
      </c>
      <c r="F38" s="16">
        <v>3818532</v>
      </c>
      <c r="G38" s="16">
        <v>3663256</v>
      </c>
      <c r="H38" s="16">
        <v>3148260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63973817</v>
      </c>
      <c r="F39" s="16">
        <v>67090416</v>
      </c>
      <c r="G39" s="16">
        <v>44303485</v>
      </c>
      <c r="H39" s="16">
        <v>32793434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9883426</v>
      </c>
      <c r="F40" s="16">
        <v>8547662</v>
      </c>
      <c r="G40" s="16">
        <v>10299548</v>
      </c>
      <c r="H40" s="16">
        <v>10579908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1453776</v>
      </c>
      <c r="F42" s="16">
        <v>786012</v>
      </c>
      <c r="G42" s="16">
        <v>617355</v>
      </c>
      <c r="H42" s="16">
        <v>602985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75311019</v>
      </c>
      <c r="F43" s="42">
        <v>76424090</v>
      </c>
      <c r="G43" s="42">
        <v>55220388</v>
      </c>
      <c r="H43" s="42">
        <v>43976327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25000000</v>
      </c>
      <c r="F46" s="44">
        <v>25000000</v>
      </c>
      <c r="G46" s="44">
        <v>25000000</v>
      </c>
      <c r="H46" s="44">
        <v>25000000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25000000</v>
      </c>
      <c r="F47" s="43">
        <v>25000000</v>
      </c>
      <c r="G47" s="43">
        <v>25000000</v>
      </c>
      <c r="H47" s="43">
        <v>25000000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25000000</v>
      </c>
      <c r="F48" s="43">
        <v>25000000</v>
      </c>
      <c r="G48" s="43">
        <v>25000000</v>
      </c>
      <c r="H48" s="43">
        <v>25000000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9260627</v>
      </c>
      <c r="F49" s="43">
        <v>9260627</v>
      </c>
      <c r="G49" s="43">
        <v>9260627</v>
      </c>
      <c r="H49" s="43">
        <v>9260627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9372759</v>
      </c>
      <c r="F50" s="43">
        <v>9372759</v>
      </c>
      <c r="G50" s="43">
        <v>9372759</v>
      </c>
      <c r="H50" s="43">
        <v>9372759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7250655</v>
      </c>
      <c r="F51" s="43">
        <v>7250655</v>
      </c>
      <c r="G51" s="43">
        <v>7250655</v>
      </c>
      <c r="H51" s="43">
        <v>7250655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2500000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-6993454</v>
      </c>
      <c r="F57" s="43">
        <v>-6943490</v>
      </c>
      <c r="G57" s="43">
        <v>-6650654</v>
      </c>
      <c r="H57" s="43">
        <v>-6251748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-20483652</v>
      </c>
      <c r="F58" s="43">
        <v>-13139552</v>
      </c>
      <c r="G58" s="43">
        <v>-190906</v>
      </c>
      <c r="H58" s="43">
        <v>9500733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23406935</v>
      </c>
      <c r="F59" s="43">
        <v>30800999</v>
      </c>
      <c r="G59" s="43">
        <v>44042481</v>
      </c>
      <c r="H59" s="43">
        <v>56633026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1016148</v>
      </c>
      <c r="F60" s="43">
        <v>1179275</v>
      </c>
      <c r="G60" s="43">
        <v>1151854</v>
      </c>
      <c r="H60" s="43">
        <v>1153741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99734102</v>
      </c>
      <c r="F61" s="45">
        <v>108404364</v>
      </c>
      <c r="G61" s="45">
        <v>100414723</v>
      </c>
      <c r="H61" s="45">
        <v>101763094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54861730</v>
      </c>
      <c r="F65" s="44">
        <v>53325832</v>
      </c>
      <c r="G65" s="44">
        <v>52319303</v>
      </c>
      <c r="H65" s="44">
        <v>60876997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34133308</v>
      </c>
      <c r="F66" s="43">
        <v>32839409</v>
      </c>
      <c r="G66" s="43">
        <v>29327945</v>
      </c>
      <c r="H66" s="43">
        <v>32037974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20728422</v>
      </c>
      <c r="F67" s="43">
        <v>20486423</v>
      </c>
      <c r="G67" s="43">
        <v>22991358</v>
      </c>
      <c r="H67" s="43">
        <v>28839023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4932372</v>
      </c>
      <c r="F68" s="43">
        <v>5605146</v>
      </c>
      <c r="G68" s="43">
        <v>5343718</v>
      </c>
      <c r="H68" s="43">
        <v>4831325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13070823</v>
      </c>
      <c r="F69" s="43">
        <v>15955128</v>
      </c>
      <c r="G69" s="43">
        <v>16356364</v>
      </c>
      <c r="H69" s="43">
        <v>14206664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3401511</v>
      </c>
      <c r="F70" s="43">
        <v>3167175</v>
      </c>
      <c r="G70" s="43">
        <v>2807433</v>
      </c>
      <c r="H70" s="43">
        <v>2866025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6372015</v>
      </c>
      <c r="F71" s="43">
        <v>3155539</v>
      </c>
      <c r="G71" s="43">
        <v>9342414</v>
      </c>
      <c r="H71" s="43">
        <v>2224471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-3646788</v>
      </c>
      <c r="F72" s="43">
        <v>-4229390</v>
      </c>
      <c r="G72" s="43">
        <v>-8051138</v>
      </c>
      <c r="H72" s="43">
        <v>7576563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76241</v>
      </c>
      <c r="F73" s="43">
        <v>60187</v>
      </c>
      <c r="G73" s="43">
        <v>302402</v>
      </c>
      <c r="H73" s="43">
        <v>665236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81100</v>
      </c>
      <c r="H74" s="43">
        <v>1154597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-3570547</v>
      </c>
      <c r="F75" s="43">
        <v>-4169203</v>
      </c>
      <c r="G75" s="43">
        <v>-7829836</v>
      </c>
      <c r="H75" s="43">
        <v>7087202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3410156</v>
      </c>
      <c r="F76" s="43">
        <v>2965065</v>
      </c>
      <c r="G76" s="43">
        <v>1826704</v>
      </c>
      <c r="H76" s="43">
        <v>1666510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-6980703</v>
      </c>
      <c r="F77" s="43">
        <v>-7134268</v>
      </c>
      <c r="G77" s="43">
        <v>-9656540</v>
      </c>
      <c r="H77" s="43">
        <v>5420692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519667</v>
      </c>
      <c r="F78" s="43">
        <v>-1091017</v>
      </c>
      <c r="G78" s="43">
        <v>5723</v>
      </c>
      <c r="H78" s="43">
        <v>272566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1500</v>
      </c>
      <c r="H81" s="43">
        <v>45000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-7500370</v>
      </c>
      <c r="F82" s="43">
        <v>-6043251</v>
      </c>
      <c r="G82" s="43">
        <v>-9663763</v>
      </c>
      <c r="H82" s="43">
        <v>5103126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-156270</v>
      </c>
      <c r="F83" s="43">
        <v>-58039</v>
      </c>
      <c r="G83" s="43">
        <v>27876</v>
      </c>
      <c r="H83" s="43">
        <v>91217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-7344100</v>
      </c>
      <c r="F84" s="45">
        <v>-5985212</v>
      </c>
      <c r="G84" s="45">
        <v>-9691639</v>
      </c>
      <c r="H84" s="45">
        <v>5011909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-16254568</v>
      </c>
      <c r="F88" s="44">
        <v>-9695911</v>
      </c>
      <c r="G88" s="44">
        <v>-7657071</v>
      </c>
      <c r="H88" s="44">
        <v>-899321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236526</v>
      </c>
      <c r="F89" s="43">
        <v>3880647</v>
      </c>
      <c r="G89" s="43">
        <v>1677876</v>
      </c>
      <c r="H89" s="43">
        <v>2094488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-2051180</v>
      </c>
      <c r="F90" s="43">
        <v>-7721821</v>
      </c>
      <c r="G90" s="43">
        <v>-8475173</v>
      </c>
      <c r="H90" s="43">
        <v>-5201344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-1146097</v>
      </c>
      <c r="F91" s="43">
        <v>-2717483</v>
      </c>
      <c r="G91" s="43">
        <v>4758457</v>
      </c>
      <c r="H91" s="43">
        <v>-3650894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-19215319</v>
      </c>
      <c r="F92" s="45">
        <v>-16254568</v>
      </c>
      <c r="G92" s="45">
        <v>-9695911</v>
      </c>
      <c r="H92" s="45">
        <v>-7657071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23.86206</v>
      </c>
      <c r="F96" s="46">
        <f>+F8*100/F10</f>
        <v>6.376144</v>
      </c>
      <c r="G96" s="46">
        <f>+G8*100/G10</f>
        <v>5.2809480000000004</v>
      </c>
      <c r="H96" s="46">
        <f>+H8*100/H10</f>
        <v>4.6405560000000001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-0.29376400000000003</v>
      </c>
      <c r="F97" s="47">
        <f>+F84/F10</f>
        <v>-0.23940848000000001</v>
      </c>
      <c r="G97" s="47">
        <f>+G84/G10</f>
        <v>-0.38766556000000002</v>
      </c>
      <c r="H97" s="47">
        <f>+H84/H10</f>
        <v>0.20047635999999999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0.1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0.93627740000000004</v>
      </c>
      <c r="F99" s="47">
        <f>+F59/F10</f>
        <v>1.23203996</v>
      </c>
      <c r="G99" s="47">
        <f>+G59/G10</f>
        <v>1.76169924</v>
      </c>
      <c r="H99" s="47">
        <f>+H59/H10</f>
        <v>2.2653210399999999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-3.6083386664124943</v>
      </c>
      <c r="F100" s="47">
        <f>+F11/F84</f>
        <v>-3.7174957211206552</v>
      </c>
      <c r="G100" s="47">
        <f>+G11/G84</f>
        <v>-4.823745498568405</v>
      </c>
      <c r="H100" s="47">
        <f>+H11/H84</f>
        <v>10.72445648953323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4.6511627906976747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49.88119297457316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1.1321431020336494</v>
      </c>
      <c r="F103" s="48">
        <f>+F11/F59</f>
        <v>0.72237916698740845</v>
      </c>
      <c r="G103" s="48">
        <f>+G11/G59</f>
        <v>1.0614751698479474</v>
      </c>
      <c r="H103" s="48">
        <f>+H11/H59</f>
        <v>0.9490928491089281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37.783026528693135</v>
      </c>
      <c r="F105" s="53">
        <f>+F67*100/F65</f>
        <v>38.417446538855692</v>
      </c>
      <c r="G105" s="53">
        <f>+G67*100/G65</f>
        <v>43.944312484438107</v>
      </c>
      <c r="H105" s="53">
        <f>+H67*100/H65</f>
        <v>47.372611037301986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-6.5082654156185011</v>
      </c>
      <c r="F106" s="54">
        <f>+F75*100/F65</f>
        <v>-7.8183552766696636</v>
      </c>
      <c r="G106" s="54">
        <f>+G75*100/G65</f>
        <v>-14.965482242758471</v>
      </c>
      <c r="H106" s="54">
        <f>+H75*100/H65</f>
        <v>11.641839034865665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-13.671406279021825</v>
      </c>
      <c r="F107" s="54">
        <f>+F82*100/F65</f>
        <v>-11.332689567787709</v>
      </c>
      <c r="G107" s="54">
        <f>+G82*100/G65</f>
        <v>-18.470741095308551</v>
      </c>
      <c r="H107" s="54">
        <f>+H82*100/H65</f>
        <v>8.3826835282298831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-7.5203665041271437</v>
      </c>
      <c r="F108" s="54">
        <f>F82*100/F30</f>
        <v>-5.5747303678660023</v>
      </c>
      <c r="G108" s="54">
        <f>G82*100/G30</f>
        <v>-9.6238506777536994</v>
      </c>
      <c r="H108" s="54">
        <f>H82*100/H30</f>
        <v>5.0147119151074557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-31.375743983567265</v>
      </c>
      <c r="F109" s="55">
        <f>+F84*100/F59</f>
        <v>-19.431876219339507</v>
      </c>
      <c r="G109" s="55">
        <f>+G84*100/G59</f>
        <v>-22.005206745732604</v>
      </c>
      <c r="H109" s="55">
        <f>+H84*100/H59</f>
        <v>8.8497990554133548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75.511803374937898</v>
      </c>
      <c r="F111" s="46">
        <f>+F43*100/F30</f>
        <v>70.499089870588605</v>
      </c>
      <c r="G111" s="46">
        <f>+G43*100/G30</f>
        <v>54.992322191637179</v>
      </c>
      <c r="H111" s="46">
        <f>+H43*100/H30</f>
        <v>43.21441622048166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24.488196625062109</v>
      </c>
      <c r="F112" s="47">
        <f>+(F59+F60)*100/F30</f>
        <v>29.500910129411395</v>
      </c>
      <c r="G112" s="47">
        <f>+(G59+G60)*100/G30</f>
        <v>45.007677808362821</v>
      </c>
      <c r="H112" s="47">
        <f>+(H59+H60)*100/H30</f>
        <v>56.78558377951834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-1.0470333321994654</v>
      </c>
      <c r="F113" s="48">
        <f>+F75/F76</f>
        <v>-1.4061084664248507</v>
      </c>
      <c r="G113" s="48">
        <f>+G75/G76</f>
        <v>-4.2863189657437655</v>
      </c>
      <c r="H113" s="48">
        <f>+H75/H76</f>
        <v>4.252720955769842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0.55007995158967793</v>
      </c>
      <c r="F115" s="46">
        <f>+F65/F30</f>
        <v>0.49191591585740957</v>
      </c>
      <c r="G115" s="46">
        <f>+G65/G30</f>
        <v>0.52103218967202647</v>
      </c>
      <c r="H115" s="46">
        <f>+H65/H30</f>
        <v>0.59822274075118043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1.3611886201074119</v>
      </c>
      <c r="F116" s="47">
        <f>+F65/F28</f>
        <v>1.3138795627959956</v>
      </c>
      <c r="G116" s="47">
        <f>+G65/G28</f>
        <v>1.4202335761588685</v>
      </c>
      <c r="H116" s="47">
        <f>+H65/H28</f>
        <v>1.9338884091344013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-4.153342851047471</v>
      </c>
      <c r="F117" s="48">
        <f>+F65/F120</f>
        <v>-6.8939337173966946</v>
      </c>
      <c r="G117" s="48">
        <f>+G65/G120</f>
        <v>4.411885247629634</v>
      </c>
      <c r="H117" s="48">
        <f>+H65/H120</f>
        <v>2.0222846632304736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0.79352406000723708</v>
      </c>
      <c r="F119" s="46">
        <f>+F23/F39</f>
        <v>0.88470511197903434</v>
      </c>
      <c r="G119" s="46">
        <f>+G23/G39</f>
        <v>1.2676700941246495</v>
      </c>
      <c r="H119" s="46">
        <f>+H23/H39</f>
        <v>1.9179605893057738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-13209054</v>
      </c>
      <c r="F120" s="42">
        <f>+F23-F39</f>
        <v>-7735182</v>
      </c>
      <c r="G120" s="42">
        <f>+G23-G39</f>
        <v>11858718</v>
      </c>
      <c r="H120" s="42">
        <f>+H23-H39</f>
        <v>30103080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2020-10-28T08:21:20Z</dcterms:modified>
</cp:coreProperties>
</file>